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000" windowHeight="493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I19" i="1"/>
  <c r="K5"/>
  <c r="N5" s="1"/>
  <c r="K6"/>
  <c r="K7"/>
  <c r="N7" s="1"/>
  <c r="K8"/>
  <c r="L8" s="1"/>
  <c r="K9"/>
  <c r="N9" s="1"/>
  <c r="K10"/>
  <c r="L10" s="1"/>
  <c r="K11"/>
  <c r="L11" s="1"/>
  <c r="K12"/>
  <c r="K13"/>
  <c r="N13" s="1"/>
  <c r="K14"/>
  <c r="K15"/>
  <c r="N15" s="1"/>
  <c r="K16"/>
  <c r="K17"/>
  <c r="N17" s="1"/>
  <c r="O4"/>
  <c r="N4"/>
  <c r="M4"/>
  <c r="L4"/>
  <c r="K4"/>
  <c r="K19" l="1"/>
  <c r="M17"/>
  <c r="L17"/>
  <c r="L16"/>
  <c r="M16"/>
  <c r="N16"/>
  <c r="M15"/>
  <c r="L15"/>
  <c r="L14"/>
  <c r="M14"/>
  <c r="N14"/>
  <c r="M13"/>
  <c r="L13"/>
  <c r="L12"/>
  <c r="M12"/>
  <c r="O12" s="1"/>
  <c r="N12"/>
  <c r="N11"/>
  <c r="M11"/>
  <c r="M10"/>
  <c r="O10" s="1"/>
  <c r="N10"/>
  <c r="M9"/>
  <c r="L9"/>
  <c r="M8"/>
  <c r="N8"/>
  <c r="M7"/>
  <c r="L7"/>
  <c r="L6"/>
  <c r="M6"/>
  <c r="N6"/>
  <c r="N19" s="1"/>
  <c r="M5"/>
  <c r="M19" s="1"/>
  <c r="L5"/>
  <c r="L19" s="1"/>
  <c r="O11" l="1"/>
  <c r="O17"/>
  <c r="O16"/>
  <c r="O15"/>
  <c r="O14"/>
  <c r="O13"/>
  <c r="O9"/>
  <c r="O8"/>
  <c r="O7"/>
  <c r="O6"/>
  <c r="O5"/>
  <c r="O19" s="1"/>
</calcChain>
</file>

<file path=xl/sharedStrings.xml><?xml version="1.0" encoding="utf-8"?>
<sst xmlns="http://schemas.openxmlformats.org/spreadsheetml/2006/main" count="73" uniqueCount="45">
  <si>
    <t>SIRA</t>
  </si>
  <si>
    <t>TARİH</t>
  </si>
  <si>
    <t>ADI SOYADI</t>
  </si>
  <si>
    <t>BABA ADI</t>
  </si>
  <si>
    <t>DOĞUM TAR.</t>
  </si>
  <si>
    <t>T.C. NO</t>
  </si>
  <si>
    <t>MAHALLE</t>
  </si>
  <si>
    <t>ÜRÜN CİNSİ</t>
  </si>
  <si>
    <t>FİYAT</t>
  </si>
  <si>
    <t>TUTAR</t>
  </si>
  <si>
    <t>BORSA</t>
  </si>
  <si>
    <t>STOPAJ</t>
  </si>
  <si>
    <t>BAĞK.</t>
  </si>
  <si>
    <t>KALAN</t>
  </si>
  <si>
    <t>ERHAN BEYDEMİR</t>
  </si>
  <si>
    <t>CUMALİ</t>
  </si>
  <si>
    <t>ÇİLLER MAH. EREĞLİ</t>
  </si>
  <si>
    <t>MIS.SİLAJI</t>
  </si>
  <si>
    <t>MİKTAR KG</t>
  </si>
  <si>
    <t>ALPER AYHAN</t>
  </si>
  <si>
    <t>MEHMET</t>
  </si>
  <si>
    <t>SAİT ÖNER</t>
  </si>
  <si>
    <t>SAİT</t>
  </si>
  <si>
    <t>KADİR GÜLER</t>
  </si>
  <si>
    <t>TÜRKMEN M. EREĞLİ</t>
  </si>
  <si>
    <t>YUSUF KILINÇ</t>
  </si>
  <si>
    <t>CAHİT</t>
  </si>
  <si>
    <t>KAMIŞLIKUYU M. EREĞLİ</t>
  </si>
  <si>
    <t>SİNEM KILINÇ</t>
  </si>
  <si>
    <t>FİKRET</t>
  </si>
  <si>
    <t>ERSİN KILINÇ</t>
  </si>
  <si>
    <t>AHMET</t>
  </si>
  <si>
    <t>ERKAN KILINÇ</t>
  </si>
  <si>
    <t>CUMALİ YAZAR</t>
  </si>
  <si>
    <t>EKREM</t>
  </si>
  <si>
    <t>MEHMET ONAT</t>
  </si>
  <si>
    <t>ORHANGAZİ M. EREĞLİ</t>
  </si>
  <si>
    <t>İLYAS ONAT</t>
  </si>
  <si>
    <t>HASANALİ</t>
  </si>
  <si>
    <t>VELİ AL</t>
  </si>
  <si>
    <t>ADEM</t>
  </si>
  <si>
    <t>SELVİLİ YOLU EREĞLİ</t>
  </si>
  <si>
    <t>SÜLEYMAN YAZAR</t>
  </si>
  <si>
    <t>GENEL TOPLAMLAR</t>
  </si>
  <si>
    <t>VİSEM TARIM HAYV. GIDA LTD.ŞTİ. 
MÜSTAHSİL ALIMLARI LİSTESİ</t>
  </si>
</sst>
</file>

<file path=xl/styles.xml><?xml version="1.0" encoding="utf-8"?>
<styleSheet xmlns="http://schemas.openxmlformats.org/spreadsheetml/2006/main">
  <numFmts count="1">
    <numFmt numFmtId="167" formatCode="dd/mm/yy;@"/>
  </numFmts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2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/>
    <xf numFmtId="0" fontId="3" fillId="0" borderId="1" xfId="0" applyFont="1" applyBorder="1"/>
    <xf numFmtId="167" fontId="3" fillId="0" borderId="1" xfId="0" applyNumberFormat="1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0" fontId="3" fillId="0" borderId="0" xfId="0" applyFont="1"/>
    <xf numFmtId="14" fontId="3" fillId="0" borderId="1" xfId="0" applyNumberFormat="1" applyFont="1" applyBorder="1"/>
    <xf numFmtId="167" fontId="3" fillId="0" borderId="0" xfId="0" applyNumberFormat="1" applyFont="1"/>
    <xf numFmtId="3" fontId="3" fillId="0" borderId="0" xfId="0" applyNumberFormat="1" applyFont="1"/>
    <xf numFmtId="4" fontId="3" fillId="0" borderId="0" xfId="0" applyNumberFormat="1" applyFont="1"/>
    <xf numFmtId="0" fontId="2" fillId="0" borderId="3" xfId="0" applyFont="1" applyBorder="1"/>
    <xf numFmtId="0" fontId="2" fillId="0" borderId="2" xfId="0" applyFont="1" applyBorder="1"/>
    <xf numFmtId="167" fontId="2" fillId="0" borderId="3" xfId="0" applyNumberFormat="1" applyFont="1" applyBorder="1"/>
    <xf numFmtId="0" fontId="2" fillId="0" borderId="4" xfId="0" applyFont="1" applyBorder="1"/>
    <xf numFmtId="0" fontId="1" fillId="0" borderId="3" xfId="0" applyFont="1" applyBorder="1"/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9"/>
  <sheetViews>
    <sheetView tabSelected="1" workbookViewId="0">
      <selection activeCell="A4" sqref="A4"/>
    </sheetView>
  </sheetViews>
  <sheetFormatPr defaultRowHeight="15.75" customHeight="1"/>
  <cols>
    <col min="1" max="1" width="4.7109375" style="8" customWidth="1"/>
    <col min="2" max="2" width="7.42578125" style="10" customWidth="1"/>
    <col min="3" max="3" width="14.5703125" style="8" customWidth="1"/>
    <col min="4" max="4" width="8.28515625" style="8" customWidth="1"/>
    <col min="5" max="5" width="8.85546875" style="8" customWidth="1"/>
    <col min="6" max="6" width="11.7109375" style="8" customWidth="1"/>
    <col min="7" max="7" width="18.5703125" style="8" customWidth="1"/>
    <col min="8" max="8" width="9" style="8" customWidth="1"/>
    <col min="9" max="9" width="9.28515625" style="11" customWidth="1"/>
    <col min="10" max="10" width="5.42578125" style="12" customWidth="1"/>
    <col min="11" max="11" width="10.28515625" style="12" customWidth="1"/>
    <col min="12" max="12" width="7.7109375" style="12" customWidth="1"/>
    <col min="13" max="13" width="8.42578125" style="12" customWidth="1"/>
    <col min="14" max="14" width="7.85546875" style="12" customWidth="1"/>
    <col min="15" max="15" width="9.140625" style="12"/>
    <col min="16" max="16384" width="9.140625" style="8"/>
  </cols>
  <sheetData>
    <row r="2" spans="1:15" s="18" customFormat="1" ht="52.5" customHeight="1">
      <c r="A2" s="19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</row>
    <row r="3" spans="1:15" ht="15.75" customHeight="1">
      <c r="A3" s="4" t="s">
        <v>0</v>
      </c>
      <c r="B3" s="5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18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</row>
    <row r="4" spans="1:15" ht="15.75" customHeight="1">
      <c r="A4" s="4">
        <v>3217</v>
      </c>
      <c r="B4" s="5">
        <v>42989</v>
      </c>
      <c r="C4" s="4" t="s">
        <v>14</v>
      </c>
      <c r="D4" s="4" t="s">
        <v>15</v>
      </c>
      <c r="E4" s="9">
        <v>31544</v>
      </c>
      <c r="F4" s="4">
        <v>51913341490</v>
      </c>
      <c r="G4" s="4" t="s">
        <v>16</v>
      </c>
      <c r="H4" s="4" t="s">
        <v>17</v>
      </c>
      <c r="I4" s="6">
        <v>517320</v>
      </c>
      <c r="J4" s="7">
        <v>0.14000000000000001</v>
      </c>
      <c r="K4" s="7">
        <f>I4*J4</f>
        <v>72424.800000000003</v>
      </c>
      <c r="L4" s="7">
        <f>K4*0.001</f>
        <v>72.424800000000005</v>
      </c>
      <c r="M4" s="7">
        <f>K4*0.02</f>
        <v>1448.4960000000001</v>
      </c>
      <c r="N4" s="7">
        <f>K4*0</f>
        <v>0</v>
      </c>
      <c r="O4" s="7">
        <f>K4-L4-M4-N4</f>
        <v>70903.87920000001</v>
      </c>
    </row>
    <row r="5" spans="1:15" ht="15.75" customHeight="1">
      <c r="A5" s="4">
        <v>3219</v>
      </c>
      <c r="B5" s="5">
        <v>42989</v>
      </c>
      <c r="C5" s="4" t="s">
        <v>19</v>
      </c>
      <c r="D5" s="4" t="s">
        <v>20</v>
      </c>
      <c r="E5" s="9">
        <v>32749</v>
      </c>
      <c r="F5" s="4">
        <v>54088269248</v>
      </c>
      <c r="G5" s="4" t="s">
        <v>24</v>
      </c>
      <c r="H5" s="4" t="s">
        <v>17</v>
      </c>
      <c r="I5" s="6">
        <v>27295</v>
      </c>
      <c r="J5" s="7">
        <v>0.14000000000000001</v>
      </c>
      <c r="K5" s="7">
        <f t="shared" ref="K5:K17" si="0">I5*J5</f>
        <v>3821.3</v>
      </c>
      <c r="L5" s="7">
        <f t="shared" ref="L5:L17" si="1">K5*0.001</f>
        <v>3.8213000000000004</v>
      </c>
      <c r="M5" s="7">
        <f t="shared" ref="M5:M17" si="2">K5*0.02</f>
        <v>76.426000000000002</v>
      </c>
      <c r="N5" s="7">
        <f t="shared" ref="N5:N17" si="3">K5*0</f>
        <v>0</v>
      </c>
      <c r="O5" s="7">
        <f t="shared" ref="O5:O17" si="4">K5-L5-M5-N5</f>
        <v>3741.0527000000002</v>
      </c>
    </row>
    <row r="6" spans="1:15" ht="15.75" customHeight="1">
      <c r="A6" s="4">
        <v>3220</v>
      </c>
      <c r="B6" s="5">
        <v>42989</v>
      </c>
      <c r="C6" s="4" t="s">
        <v>21</v>
      </c>
      <c r="D6" s="4" t="s">
        <v>22</v>
      </c>
      <c r="E6" s="9">
        <v>30123</v>
      </c>
      <c r="F6" s="4">
        <v>52306328616</v>
      </c>
      <c r="G6" s="4" t="s">
        <v>24</v>
      </c>
      <c r="H6" s="4" t="s">
        <v>17</v>
      </c>
      <c r="I6" s="6">
        <v>72961</v>
      </c>
      <c r="J6" s="7">
        <v>0.14000000000000001</v>
      </c>
      <c r="K6" s="7">
        <f t="shared" si="0"/>
        <v>10214.540000000001</v>
      </c>
      <c r="L6" s="7">
        <f t="shared" si="1"/>
        <v>10.214540000000001</v>
      </c>
      <c r="M6" s="7">
        <f t="shared" si="2"/>
        <v>204.29080000000002</v>
      </c>
      <c r="N6" s="7">
        <f t="shared" si="3"/>
        <v>0</v>
      </c>
      <c r="O6" s="7">
        <f t="shared" si="4"/>
        <v>10000.034659999999</v>
      </c>
    </row>
    <row r="7" spans="1:15" ht="15.75" customHeight="1">
      <c r="A7" s="4">
        <v>3221</v>
      </c>
      <c r="B7" s="5">
        <v>42989</v>
      </c>
      <c r="C7" s="4" t="s">
        <v>23</v>
      </c>
      <c r="D7" s="4" t="s">
        <v>20</v>
      </c>
      <c r="E7" s="9">
        <v>28667</v>
      </c>
      <c r="F7" s="4">
        <v>52450323802</v>
      </c>
      <c r="G7" s="4" t="s">
        <v>24</v>
      </c>
      <c r="H7" s="4" t="s">
        <v>17</v>
      </c>
      <c r="I7" s="6">
        <v>185720</v>
      </c>
      <c r="J7" s="7">
        <v>0.14000000000000001</v>
      </c>
      <c r="K7" s="7">
        <f t="shared" si="0"/>
        <v>26000.800000000003</v>
      </c>
      <c r="L7" s="7">
        <f t="shared" si="1"/>
        <v>26.000800000000002</v>
      </c>
      <c r="M7" s="7">
        <f t="shared" si="2"/>
        <v>520.01600000000008</v>
      </c>
      <c r="N7" s="7">
        <f t="shared" si="3"/>
        <v>0</v>
      </c>
      <c r="O7" s="7">
        <f t="shared" si="4"/>
        <v>25454.783200000002</v>
      </c>
    </row>
    <row r="8" spans="1:15" ht="15.75" customHeight="1">
      <c r="A8" s="4">
        <v>3222</v>
      </c>
      <c r="B8" s="5">
        <v>42989</v>
      </c>
      <c r="C8" s="4" t="s">
        <v>23</v>
      </c>
      <c r="D8" s="4" t="s">
        <v>20</v>
      </c>
      <c r="E8" s="9">
        <v>28667</v>
      </c>
      <c r="F8" s="4">
        <v>52450323802</v>
      </c>
      <c r="G8" s="4" t="s">
        <v>24</v>
      </c>
      <c r="H8" s="4" t="s">
        <v>17</v>
      </c>
      <c r="I8" s="6">
        <v>196860</v>
      </c>
      <c r="J8" s="7">
        <v>0.14000000000000001</v>
      </c>
      <c r="K8" s="7">
        <f t="shared" si="0"/>
        <v>27560.400000000001</v>
      </c>
      <c r="L8" s="7">
        <f t="shared" si="1"/>
        <v>27.560400000000001</v>
      </c>
      <c r="M8" s="7">
        <f t="shared" si="2"/>
        <v>551.20800000000008</v>
      </c>
      <c r="N8" s="7">
        <f t="shared" si="3"/>
        <v>0</v>
      </c>
      <c r="O8" s="7">
        <f t="shared" si="4"/>
        <v>26981.631600000004</v>
      </c>
    </row>
    <row r="9" spans="1:15" ht="15.75" customHeight="1">
      <c r="A9" s="4">
        <v>3223</v>
      </c>
      <c r="B9" s="5">
        <v>42989</v>
      </c>
      <c r="C9" s="4" t="s">
        <v>25</v>
      </c>
      <c r="D9" s="4" t="s">
        <v>26</v>
      </c>
      <c r="E9" s="4">
        <v>1972</v>
      </c>
      <c r="F9" s="4">
        <v>13400625292</v>
      </c>
      <c r="G9" s="4" t="s">
        <v>27</v>
      </c>
      <c r="H9" s="4" t="s">
        <v>17</v>
      </c>
      <c r="I9" s="6">
        <v>349550</v>
      </c>
      <c r="J9" s="7">
        <v>0.14000000000000001</v>
      </c>
      <c r="K9" s="7">
        <f t="shared" si="0"/>
        <v>48937.000000000007</v>
      </c>
      <c r="L9" s="7">
        <f t="shared" si="1"/>
        <v>48.937000000000012</v>
      </c>
      <c r="M9" s="7">
        <f t="shared" si="2"/>
        <v>978.74000000000012</v>
      </c>
      <c r="N9" s="7">
        <f t="shared" si="3"/>
        <v>0</v>
      </c>
      <c r="O9" s="7">
        <f t="shared" si="4"/>
        <v>47909.323000000011</v>
      </c>
    </row>
    <row r="10" spans="1:15" ht="15.75" customHeight="1">
      <c r="A10" s="4">
        <v>3224</v>
      </c>
      <c r="B10" s="5">
        <v>42989</v>
      </c>
      <c r="C10" s="4" t="s">
        <v>28</v>
      </c>
      <c r="D10" s="4" t="s">
        <v>29</v>
      </c>
      <c r="E10" s="4">
        <v>1992</v>
      </c>
      <c r="F10" s="4">
        <v>14486589072</v>
      </c>
      <c r="G10" s="4" t="s">
        <v>27</v>
      </c>
      <c r="H10" s="4" t="s">
        <v>17</v>
      </c>
      <c r="I10" s="6">
        <v>191110</v>
      </c>
      <c r="J10" s="7">
        <v>0.14000000000000001</v>
      </c>
      <c r="K10" s="7">
        <f t="shared" si="0"/>
        <v>26755.4</v>
      </c>
      <c r="L10" s="7">
        <f t="shared" si="1"/>
        <v>26.755400000000002</v>
      </c>
      <c r="M10" s="7">
        <f t="shared" si="2"/>
        <v>535.10800000000006</v>
      </c>
      <c r="N10" s="7">
        <f t="shared" si="3"/>
        <v>0</v>
      </c>
      <c r="O10" s="7">
        <f t="shared" si="4"/>
        <v>26193.536600000003</v>
      </c>
    </row>
    <row r="11" spans="1:15" ht="15.75" customHeight="1">
      <c r="A11" s="4">
        <v>3225</v>
      </c>
      <c r="B11" s="5">
        <v>42989</v>
      </c>
      <c r="C11" s="4" t="s">
        <v>30</v>
      </c>
      <c r="D11" s="4" t="s">
        <v>31</v>
      </c>
      <c r="E11" s="4">
        <v>1979</v>
      </c>
      <c r="F11" s="4">
        <v>13295628736</v>
      </c>
      <c r="G11" s="4" t="s">
        <v>27</v>
      </c>
      <c r="H11" s="4" t="s">
        <v>17</v>
      </c>
      <c r="I11" s="6">
        <v>107270</v>
      </c>
      <c r="J11" s="7">
        <v>0.14000000000000001</v>
      </c>
      <c r="K11" s="7">
        <f t="shared" si="0"/>
        <v>15017.800000000001</v>
      </c>
      <c r="L11" s="7">
        <f t="shared" si="1"/>
        <v>15.017800000000001</v>
      </c>
      <c r="M11" s="7">
        <f t="shared" si="2"/>
        <v>300.35600000000005</v>
      </c>
      <c r="N11" s="7">
        <f t="shared" si="3"/>
        <v>0</v>
      </c>
      <c r="O11" s="7">
        <f t="shared" si="4"/>
        <v>14702.426200000002</v>
      </c>
    </row>
    <row r="12" spans="1:15" ht="15.75" customHeight="1">
      <c r="A12" s="4">
        <v>3226</v>
      </c>
      <c r="B12" s="5">
        <v>11.09</v>
      </c>
      <c r="C12" s="4" t="s">
        <v>32</v>
      </c>
      <c r="D12" s="4" t="s">
        <v>31</v>
      </c>
      <c r="E12" s="4">
        <v>1984</v>
      </c>
      <c r="F12" s="4">
        <v>13289628964</v>
      </c>
      <c r="G12" s="4" t="s">
        <v>27</v>
      </c>
      <c r="H12" s="4" t="s">
        <v>17</v>
      </c>
      <c r="I12" s="6">
        <v>197140</v>
      </c>
      <c r="J12" s="7">
        <v>0.14000000000000001</v>
      </c>
      <c r="K12" s="7">
        <f t="shared" si="0"/>
        <v>27599.600000000002</v>
      </c>
      <c r="L12" s="7">
        <f t="shared" si="1"/>
        <v>27.599600000000002</v>
      </c>
      <c r="M12" s="7">
        <f t="shared" si="2"/>
        <v>551.99200000000008</v>
      </c>
      <c r="N12" s="7">
        <f t="shared" si="3"/>
        <v>0</v>
      </c>
      <c r="O12" s="7">
        <f t="shared" si="4"/>
        <v>27020.008400000002</v>
      </c>
    </row>
    <row r="13" spans="1:15" ht="15.75" customHeight="1">
      <c r="A13" s="4">
        <v>3227</v>
      </c>
      <c r="B13" s="5">
        <v>42989</v>
      </c>
      <c r="C13" s="4" t="s">
        <v>33</v>
      </c>
      <c r="D13" s="4" t="s">
        <v>34</v>
      </c>
      <c r="E13" s="4">
        <v>1962</v>
      </c>
      <c r="F13" s="4">
        <v>15110568210</v>
      </c>
      <c r="G13" s="4" t="s">
        <v>27</v>
      </c>
      <c r="H13" s="4" t="s">
        <v>17</v>
      </c>
      <c r="I13" s="6">
        <v>307780</v>
      </c>
      <c r="J13" s="7">
        <v>0.14000000000000001</v>
      </c>
      <c r="K13" s="7">
        <f t="shared" si="0"/>
        <v>43089.200000000004</v>
      </c>
      <c r="L13" s="7">
        <f t="shared" si="1"/>
        <v>43.089200000000005</v>
      </c>
      <c r="M13" s="7">
        <f t="shared" si="2"/>
        <v>861.78400000000011</v>
      </c>
      <c r="N13" s="7">
        <f t="shared" si="3"/>
        <v>0</v>
      </c>
      <c r="O13" s="7">
        <f t="shared" si="4"/>
        <v>42184.326800000003</v>
      </c>
    </row>
    <row r="14" spans="1:15" ht="15.75" customHeight="1">
      <c r="A14" s="4">
        <v>3228</v>
      </c>
      <c r="B14" s="5">
        <v>42989</v>
      </c>
      <c r="C14" s="4" t="s">
        <v>35</v>
      </c>
      <c r="D14" s="4" t="s">
        <v>20</v>
      </c>
      <c r="E14" s="4">
        <v>1972</v>
      </c>
      <c r="F14" s="4">
        <v>55750213682</v>
      </c>
      <c r="G14" s="4" t="s">
        <v>36</v>
      </c>
      <c r="H14" s="4" t="s">
        <v>17</v>
      </c>
      <c r="I14" s="6">
        <v>497040</v>
      </c>
      <c r="J14" s="7">
        <v>0.14000000000000001</v>
      </c>
      <c r="K14" s="7">
        <f t="shared" si="0"/>
        <v>69585.600000000006</v>
      </c>
      <c r="L14" s="7">
        <f t="shared" si="1"/>
        <v>69.585600000000014</v>
      </c>
      <c r="M14" s="7">
        <f t="shared" si="2"/>
        <v>1391.7120000000002</v>
      </c>
      <c r="N14" s="7">
        <f t="shared" si="3"/>
        <v>0</v>
      </c>
      <c r="O14" s="7">
        <f t="shared" si="4"/>
        <v>68124.3024</v>
      </c>
    </row>
    <row r="15" spans="1:15" ht="15.75" customHeight="1">
      <c r="A15" s="4">
        <v>3229</v>
      </c>
      <c r="B15" s="5">
        <v>42989</v>
      </c>
      <c r="C15" s="4" t="s">
        <v>37</v>
      </c>
      <c r="D15" s="4" t="s">
        <v>38</v>
      </c>
      <c r="E15" s="4">
        <v>1963</v>
      </c>
      <c r="F15" s="4">
        <v>55777212736</v>
      </c>
      <c r="G15" s="4" t="s">
        <v>36</v>
      </c>
      <c r="H15" s="4" t="s">
        <v>17</v>
      </c>
      <c r="I15" s="6">
        <v>155860</v>
      </c>
      <c r="J15" s="7">
        <v>0.14000000000000001</v>
      </c>
      <c r="K15" s="7">
        <f t="shared" si="0"/>
        <v>21820.400000000001</v>
      </c>
      <c r="L15" s="7">
        <f t="shared" si="1"/>
        <v>21.820400000000003</v>
      </c>
      <c r="M15" s="7">
        <f t="shared" si="2"/>
        <v>436.40800000000002</v>
      </c>
      <c r="N15" s="7">
        <f t="shared" si="3"/>
        <v>0</v>
      </c>
      <c r="O15" s="7">
        <f t="shared" si="4"/>
        <v>21362.171600000001</v>
      </c>
    </row>
    <row r="16" spans="1:15" ht="15.75" customHeight="1">
      <c r="A16" s="4">
        <v>3230</v>
      </c>
      <c r="B16" s="5">
        <v>11.9</v>
      </c>
      <c r="C16" s="4" t="s">
        <v>39</v>
      </c>
      <c r="D16" s="4" t="s">
        <v>40</v>
      </c>
      <c r="E16" s="4">
        <v>1983</v>
      </c>
      <c r="F16" s="4">
        <v>12473655878</v>
      </c>
      <c r="G16" s="4" t="s">
        <v>41</v>
      </c>
      <c r="H16" s="4" t="s">
        <v>17</v>
      </c>
      <c r="I16" s="6">
        <v>270200</v>
      </c>
      <c r="J16" s="7">
        <v>0.14000000000000001</v>
      </c>
      <c r="K16" s="7">
        <f t="shared" si="0"/>
        <v>37828</v>
      </c>
      <c r="L16" s="7">
        <f t="shared" si="1"/>
        <v>37.828000000000003</v>
      </c>
      <c r="M16" s="7">
        <f t="shared" si="2"/>
        <v>756.56000000000006</v>
      </c>
      <c r="N16" s="7">
        <f t="shared" si="3"/>
        <v>0</v>
      </c>
      <c r="O16" s="7">
        <f t="shared" si="4"/>
        <v>37033.612000000001</v>
      </c>
    </row>
    <row r="17" spans="1:15" ht="15.75" customHeight="1">
      <c r="A17" s="4">
        <v>3231</v>
      </c>
      <c r="B17" s="5">
        <v>42989</v>
      </c>
      <c r="C17" s="4" t="s">
        <v>42</v>
      </c>
      <c r="D17" s="4" t="s">
        <v>34</v>
      </c>
      <c r="E17" s="4">
        <v>1979</v>
      </c>
      <c r="F17" s="4">
        <v>14987572306</v>
      </c>
      <c r="G17" s="4" t="s">
        <v>27</v>
      </c>
      <c r="H17" s="4" t="s">
        <v>17</v>
      </c>
      <c r="I17" s="6">
        <v>214700</v>
      </c>
      <c r="J17" s="7">
        <v>0.14000000000000001</v>
      </c>
      <c r="K17" s="7">
        <f t="shared" si="0"/>
        <v>30058.000000000004</v>
      </c>
      <c r="L17" s="7">
        <f t="shared" si="1"/>
        <v>30.058000000000003</v>
      </c>
      <c r="M17" s="7">
        <f t="shared" si="2"/>
        <v>601.16000000000008</v>
      </c>
      <c r="N17" s="7">
        <f t="shared" si="3"/>
        <v>0</v>
      </c>
      <c r="O17" s="7">
        <f t="shared" si="4"/>
        <v>29426.782000000003</v>
      </c>
    </row>
    <row r="18" spans="1:15" ht="15.75" customHeight="1">
      <c r="A18" s="4"/>
      <c r="B18" s="5"/>
      <c r="C18" s="4"/>
      <c r="D18" s="4"/>
      <c r="E18" s="4"/>
      <c r="F18" s="4"/>
      <c r="G18" s="4"/>
      <c r="H18" s="4"/>
      <c r="I18" s="6"/>
      <c r="J18" s="7"/>
      <c r="K18" s="7"/>
      <c r="L18" s="7"/>
      <c r="M18" s="7"/>
      <c r="N18" s="7"/>
      <c r="O18" s="7"/>
    </row>
    <row r="19" spans="1:15" s="3" customFormat="1" ht="23.25" customHeight="1">
      <c r="A19" s="14"/>
      <c r="B19" s="15"/>
      <c r="C19" s="17" t="s">
        <v>43</v>
      </c>
      <c r="D19" s="13"/>
      <c r="E19" s="13"/>
      <c r="F19" s="13"/>
      <c r="G19" s="13"/>
      <c r="H19" s="16"/>
      <c r="I19" s="1">
        <f>SUM(I4:I18)</f>
        <v>3290806</v>
      </c>
      <c r="J19" s="1"/>
      <c r="K19" s="2">
        <f t="shared" ref="K19:O19" si="5">SUM(K4:K18)</f>
        <v>460712.84000000008</v>
      </c>
      <c r="L19" s="2">
        <f t="shared" si="5"/>
        <v>460.71284000000003</v>
      </c>
      <c r="M19" s="2">
        <f t="shared" si="5"/>
        <v>9214.256800000001</v>
      </c>
      <c r="N19" s="2">
        <f t="shared" si="5"/>
        <v>0</v>
      </c>
      <c r="O19" s="2">
        <f t="shared" si="5"/>
        <v>451037.87036</v>
      </c>
    </row>
  </sheetData>
  <mergeCells count="1">
    <mergeCell ref="A2:O2"/>
  </mergeCells>
  <pageMargins left="0.16" right="0.17" top="0.86" bottom="0.38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2017-10-16T07:31:48Z</cp:lastPrinted>
  <dcterms:created xsi:type="dcterms:W3CDTF">2017-10-16T06:37:47Z</dcterms:created>
  <dcterms:modified xsi:type="dcterms:W3CDTF">2017-10-16T08:16:57Z</dcterms:modified>
</cp:coreProperties>
</file>